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06781BA9-BE6F-41AA-82FB-0F1A02F22D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J9" i="2" l="1"/>
  <c r="H33" i="2"/>
  <c r="G33" i="2"/>
  <c r="D33" i="2"/>
  <c r="C33" i="2"/>
  <c r="J32" i="2"/>
  <c r="H31" i="2"/>
  <c r="G31" i="2"/>
  <c r="E31" i="2"/>
  <c r="D31" i="2"/>
  <c r="C31" i="2"/>
  <c r="J30" i="2"/>
  <c r="H29" i="2"/>
  <c r="G29" i="2"/>
  <c r="E29" i="2"/>
  <c r="D29" i="2"/>
  <c r="C29" i="2"/>
  <c r="J28" i="2"/>
  <c r="H27" i="2"/>
  <c r="G27" i="2"/>
  <c r="E27" i="2"/>
  <c r="D27" i="2"/>
  <c r="C27" i="2"/>
  <c r="H25" i="2"/>
  <c r="G25" i="2"/>
  <c r="E25" i="2"/>
  <c r="D25" i="2"/>
  <c r="C25" i="2"/>
  <c r="I24" i="2"/>
  <c r="I31" i="2" s="1"/>
  <c r="J23" i="2"/>
  <c r="J22" i="2"/>
  <c r="I7" i="2"/>
  <c r="J24" i="2" l="1"/>
  <c r="I33" i="2"/>
  <c r="I26" i="2"/>
  <c r="I29" i="2"/>
  <c r="J15" i="2"/>
  <c r="J13" i="2"/>
  <c r="J11" i="2"/>
  <c r="E14" i="2"/>
  <c r="E12" i="2"/>
  <c r="E10" i="2"/>
  <c r="E8" i="2"/>
  <c r="J6" i="2"/>
  <c r="J5" i="2"/>
  <c r="J25" i="2" l="1"/>
  <c r="J31" i="2"/>
  <c r="J29" i="2"/>
  <c r="I27" i="2"/>
  <c r="J26" i="2"/>
  <c r="J27" i="2" s="1"/>
  <c r="J33" i="2"/>
  <c r="D8" i="2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J14" i="2" s="1"/>
  <c r="I14" i="2"/>
  <c r="I16" i="2"/>
  <c r="I12" i="2"/>
  <c r="I9" i="2"/>
  <c r="I10" i="2" l="1"/>
  <c r="J10" i="2"/>
  <c r="J16" i="2"/>
  <c r="J8" i="2"/>
  <c r="J12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<sst xmlns="http://schemas.openxmlformats.org/spreadsheetml/2006/main" count="49" uniqueCount="24">
  <si>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</si>
  <si>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</si>
  <si>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</si>
  <si>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</si>
  <si>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</si>
  <si>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</si>
  <si>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</si>
  <si>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</si>
  <si>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</si>
  <si>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</si>
  <si>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</si>
  <si>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</si>
  <si>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</si>
  <si>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</si>
  <si>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</si>
  <si>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</si>
  <si>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</si>
  <si>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</si>
  <si>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</si>
  <si>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</si>
  <si>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</si>
  <si>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</si>
  <si>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2023-24 as on 31.03.2024</t>
  </si>
  <si>
    <t>Details of Banking Profile in the FY 2024-25 as on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</si>
</sst>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right" wrapText="1"/>
    </xf>
    <xf numFmtId="1" fontId="4" fillId="2" borderId="1" xfId="1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2" fontId="4" fillId="2" borderId="1" xfId="1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2" fontId="3" fillId="2" borderId="8" xfId="0" applyNumberFormat="1" applyFont="1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2" fontId="4" fillId="2" borderId="7" xfId="1" applyNumberFormat="1" applyFont="1" applyFill="1" applyBorder="1" applyAlignment="1">
      <alignment horizontal="right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2" fontId="4" fillId="2" borderId="1" xfId="0" applyNumberFormat="1" applyFont="1" applyFill="1" applyBorder="1"/>
    <xf numFmtId="2" fontId="3" fillId="2" borderId="5" xfId="0" applyNumberFormat="1" applyFont="1" applyFill="1" applyBorder="1" applyAlignment="1">
      <alignment horizontal="right" vertical="center" wrapText="1"/>
    </xf>
    <xf numFmtId="2" fontId="3" fillId="2" borderId="6" xfId="0" applyNumberFormat="1" applyFont="1" applyFill="1" applyBorder="1" applyAlignment="1">
      <alignment horizontal="right" vertical="center" wrapText="1"/>
    </xf>
    <xf numFmtId="2" fontId="4" fillId="2" borderId="1" xfId="1" applyNumberFormat="1" applyFont="1" applyFill="1" applyBorder="1" applyAlignment="1">
      <alignment horizontal="right" vertical="center"/>
    </xf>
    <xf numFmtId="2" fontId="3" fillId="2" borderId="7" xfId="0" applyNumberFormat="1" applyFont="1" applyFill="1" applyBorder="1" applyAlignment="1">
      <alignment horizontal="right" wrapText="1"/>
    </xf>
    <xf numFmtId="2" fontId="4" fillId="2" borderId="7" xfId="0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/>
    <xf numFmtId="0" fontId="4" fillId="2" borderId="4" xfId="1" applyFont="1" applyFill="1" applyBorder="1" applyAlignment="1">
      <alignment horizontal="center"/>
    </xf>
    <xf numFmtId="0" fontId="4" fillId="2" borderId="4" xfId="1" applyFont="1" applyFill="1" applyBorder="1" applyAlignment="1">
      <alignment wrapText="1"/>
    </xf>
    <xf numFmtId="0" fontId="4" fillId="2" borderId="7" xfId="1" applyFont="1" applyFill="1" applyBorder="1" applyAlignment="1">
      <alignment horizontal="center"/>
    </xf>
    <xf numFmtId="0" fontId="4" fillId="2" borderId="7" xfId="1" applyFont="1" applyFill="1" applyBorder="1"/>
    <xf numFmtId="2" fontId="4" fillId="2" borderId="1" xfId="0" applyNumberFormat="1" applyFont="1" applyFill="1" applyBorder="1" applyAlignment="1">
      <alignment horizontal="right" wrapText="1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0" fontId="4" fillId="2" borderId="1" xfId="1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6" zoomScale="96" zoomScaleNormal="96" workbookViewId="0">
      <selection activeCell="O14" sqref="O14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3" width="9.109375" style="1"/>
    <col min="14" max="14" width="9.109375" style="1" customWidth="1"/>
    <col min="15" max="16384" width="9.109375" style="1"/>
  </cols>
  <sheetData>
    <row r="1" spans="1:12" ht="40.200000000000003" customHeight="1" x14ac:dyDescent="0.3">
      <c r="A1" s="36">
        <v>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ht="25.8" customHeight="1" x14ac:dyDescent="0.3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9"/>
    </row>
    <row r="3" spans="1:12" ht="19.2" customHeight="1" x14ac:dyDescent="0.3">
      <c r="A3" s="33" t="s">
        <v>17</v>
      </c>
      <c r="B3" s="34"/>
      <c r="C3" s="34"/>
      <c r="D3" s="34"/>
      <c r="E3" s="34"/>
      <c r="F3" s="34"/>
      <c r="G3" s="34"/>
      <c r="H3" s="34"/>
      <c r="I3" s="34"/>
      <c r="J3" s="35"/>
    </row>
    <row r="4" spans="1:12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2" ht="14.4" x14ac:dyDescent="0.3">
      <c r="A5" s="26">
        <v>1</v>
      </c>
      <c r="B5" s="27" t="s">
        <v>2</v>
      </c>
      <c r="C5" s="5">
        <v>112</v>
      </c>
      <c r="D5" s="5">
        <v>56</v>
      </c>
      <c r="E5" s="5">
        <v>5</v>
      </c>
      <c r="F5" s="5">
        <v>10</v>
      </c>
      <c r="G5" s="5">
        <v>34</v>
      </c>
      <c r="H5" s="5">
        <v>37</v>
      </c>
      <c r="I5" s="5">
        <v>0</v>
      </c>
      <c r="J5" s="6">
        <f>C5+D5+G5+H5+I5+E5+F5</f>
        <v>254</v>
      </c>
    </row>
    <row r="6" spans="1:12" ht="14.4" x14ac:dyDescent="0.3">
      <c r="A6" s="26">
        <v>2</v>
      </c>
      <c r="B6" s="27" t="s">
        <v>10</v>
      </c>
      <c r="C6" s="7">
        <v>2081812.76</v>
      </c>
      <c r="D6" s="7">
        <v>473342.67</v>
      </c>
      <c r="E6" s="7">
        <v>1894.23</v>
      </c>
      <c r="F6" s="7">
        <v>0</v>
      </c>
      <c r="G6" s="8">
        <v>138158</v>
      </c>
      <c r="H6" s="7">
        <v>63582</v>
      </c>
      <c r="I6" s="9">
        <v>0</v>
      </c>
      <c r="J6" s="20">
        <f>C6+D6+G6+H6+I6+E6+F6</f>
        <v>2758789.66</v>
      </c>
    </row>
    <row r="7" spans="1:12" ht="28.2" customHeight="1" x14ac:dyDescent="0.3">
      <c r="A7" s="28">
        <v>3</v>
      </c>
      <c r="B7" s="29" t="s">
        <v>18</v>
      </c>
      <c r="C7" s="21">
        <v>807616.24</v>
      </c>
      <c r="D7" s="21">
        <v>112349.31</v>
      </c>
      <c r="E7" s="21">
        <v>1235.23</v>
      </c>
      <c r="F7" s="21">
        <v>0</v>
      </c>
      <c r="G7" s="21">
        <v>45069</v>
      </c>
      <c r="H7" s="21">
        <v>40367.360000000001</v>
      </c>
      <c r="I7" s="22">
        <f>I11+I13</f>
        <v>163867.60999999999</v>
      </c>
      <c r="J7" s="23">
        <f>C7+D7+G7+H7+I7+E7+F7</f>
        <v>1170504.75</v>
      </c>
    </row>
    <row r="8" spans="1:12" ht="14.4" x14ac:dyDescent="0.3">
      <c r="A8" s="26">
        <v>4</v>
      </c>
      <c r="B8" s="27" t="s">
        <v>19</v>
      </c>
      <c r="C8" s="11">
        <f>C7/C6*100</f>
        <v>38.793894221303553</v>
      </c>
      <c r="D8" s="11">
        <f t="shared" ref="D8:H8" si="0">D7/D6*100</f>
        <v>23.735301531129657</v>
      </c>
      <c r="E8" s="11">
        <f t="shared" si="0"/>
        <v>65.210138156401285</v>
      </c>
      <c r="F8" s="11">
        <v>0</v>
      </c>
      <c r="G8" s="11">
        <f t="shared" si="0"/>
        <v>32.621346574212133</v>
      </c>
      <c r="H8" s="11">
        <f t="shared" si="0"/>
        <v>63.488660312667108</v>
      </c>
      <c r="I8" s="11">
        <v>0</v>
      </c>
      <c r="J8" s="12">
        <f>J7/J6*100</f>
        <v>42.428198386099503</v>
      </c>
    </row>
    <row r="9" spans="1:12" ht="14.4" x14ac:dyDescent="0.3">
      <c r="A9" s="26">
        <v>5</v>
      </c>
      <c r="B9" s="27" t="s">
        <v>11</v>
      </c>
      <c r="C9" s="11">
        <v>240910.88</v>
      </c>
      <c r="D9" s="11">
        <v>18792.060000000001</v>
      </c>
      <c r="E9" s="11">
        <v>1032.0999999999999</v>
      </c>
      <c r="F9" s="11">
        <v>0</v>
      </c>
      <c r="G9" s="11">
        <v>16687.23</v>
      </c>
      <c r="H9" s="11">
        <v>22151.09</v>
      </c>
      <c r="I9" s="11">
        <f>I7</f>
        <v>163867.60999999999</v>
      </c>
      <c r="J9" s="10">
        <f>C9+D9+G9+H9+I9+E9+F9</f>
        <v>463440.97</v>
      </c>
      <c r="L9" s="46"/>
    </row>
    <row r="10" spans="1:12" ht="14.4" x14ac:dyDescent="0.3">
      <c r="A10" s="26"/>
      <c r="B10" s="27" t="s">
        <v>12</v>
      </c>
      <c r="C10" s="11">
        <f t="shared" ref="C10:I10" si="1">C9/C7*100</f>
        <v>29.829870682144776</v>
      </c>
      <c r="D10" s="11">
        <f t="shared" si="1"/>
        <v>16.726457866096375</v>
      </c>
      <c r="E10" s="11">
        <f t="shared" si="1"/>
        <v>83.555289298349294</v>
      </c>
      <c r="F10" s="11">
        <v>0</v>
      </c>
      <c r="G10" s="11">
        <f t="shared" si="1"/>
        <v>37.025960194368636</v>
      </c>
      <c r="H10" s="11">
        <f t="shared" si="1"/>
        <v>54.873764348225897</v>
      </c>
      <c r="I10" s="11">
        <f t="shared" si="1"/>
        <v>100</v>
      </c>
      <c r="J10" s="13">
        <f>J9/J7*100</f>
        <v>39.593258378490134</v>
      </c>
    </row>
    <row r="11" spans="1:12" ht="14.4" x14ac:dyDescent="0.3">
      <c r="A11" s="26">
        <v>6</v>
      </c>
      <c r="B11" s="27" t="s">
        <v>13</v>
      </c>
      <c r="C11" s="11">
        <v>34712.81</v>
      </c>
      <c r="D11" s="11">
        <v>1685.22</v>
      </c>
      <c r="E11" s="11">
        <v>2.09</v>
      </c>
      <c r="F11" s="11">
        <v>0</v>
      </c>
      <c r="G11" s="11">
        <v>4426.8900000000003</v>
      </c>
      <c r="H11" s="11">
        <v>15874.44</v>
      </c>
      <c r="I11" s="11">
        <v>157091.84</v>
      </c>
      <c r="J11" s="10">
        <f>C11+D11+G11+H11+I11+E11+F11</f>
        <v>213793.29</v>
      </c>
    </row>
    <row r="12" spans="1:12" ht="14.4" x14ac:dyDescent="0.3">
      <c r="A12" s="26"/>
      <c r="B12" s="27" t="s">
        <v>14</v>
      </c>
      <c r="C12" s="11">
        <f t="shared" ref="C12:I12" si="2">C11/C7*100</f>
        <v>4.2981812748094317</v>
      </c>
      <c r="D12" s="11">
        <f t="shared" si="2"/>
        <v>1.4999825099059354</v>
      </c>
      <c r="E12" s="11">
        <f t="shared" si="2"/>
        <v>0.16919925843769984</v>
      </c>
      <c r="F12" s="11">
        <v>0</v>
      </c>
      <c r="G12" s="11">
        <f t="shared" si="2"/>
        <v>9.8224722092791072</v>
      </c>
      <c r="H12" s="11">
        <f t="shared" si="2"/>
        <v>39.324939753305642</v>
      </c>
      <c r="I12" s="11">
        <f t="shared" si="2"/>
        <v>95.865094999554827</v>
      </c>
      <c r="J12" s="13">
        <f>J11/J7*100</f>
        <v>18.265051038878742</v>
      </c>
    </row>
    <row r="13" spans="1:12" ht="14.4" x14ac:dyDescent="0.3">
      <c r="A13" s="26">
        <v>7</v>
      </c>
      <c r="B13" s="27" t="s">
        <v>15</v>
      </c>
      <c r="C13" s="11">
        <v>185883.97</v>
      </c>
      <c r="D13" s="11">
        <v>16038.57</v>
      </c>
      <c r="E13" s="11">
        <v>1030.01</v>
      </c>
      <c r="F13" s="11">
        <v>0</v>
      </c>
      <c r="G13" s="11">
        <v>11784.81</v>
      </c>
      <c r="H13" s="11">
        <v>323.16000000000003</v>
      </c>
      <c r="I13" s="11">
        <v>6775.77</v>
      </c>
      <c r="J13" s="10">
        <f>C13+D13+G13+H13+I13+E13+F13</f>
        <v>221836.29</v>
      </c>
    </row>
    <row r="14" spans="1:12" ht="14.4" x14ac:dyDescent="0.3">
      <c r="A14" s="26"/>
      <c r="B14" s="27" t="s">
        <v>14</v>
      </c>
      <c r="C14" s="11">
        <f t="shared" ref="C14:I14" si="3">C13/C7*100</f>
        <v>23.016373469656827</v>
      </c>
      <c r="D14" s="11">
        <f t="shared" si="3"/>
        <v>14.275628395047555</v>
      </c>
      <c r="E14" s="11">
        <f t="shared" si="3"/>
        <v>83.386090039911593</v>
      </c>
      <c r="F14" s="11">
        <v>0</v>
      </c>
      <c r="G14" s="11">
        <f t="shared" si="3"/>
        <v>26.148372495506887</v>
      </c>
      <c r="H14" s="11">
        <f t="shared" si="3"/>
        <v>0.80054776928686955</v>
      </c>
      <c r="I14" s="11">
        <f t="shared" si="3"/>
        <v>4.1349050004451771</v>
      </c>
      <c r="J14" s="13">
        <f>J13/J7*100</f>
        <v>18.952190497304688</v>
      </c>
    </row>
    <row r="15" spans="1:12" ht="14.4" x14ac:dyDescent="0.3">
      <c r="A15" s="30">
        <v>8</v>
      </c>
      <c r="B15" s="31" t="s">
        <v>16</v>
      </c>
      <c r="C15" s="14">
        <v>20314.099999999999</v>
      </c>
      <c r="D15" s="14">
        <v>1068.27</v>
      </c>
      <c r="E15" s="14">
        <v>0</v>
      </c>
      <c r="F15" s="11">
        <v>0</v>
      </c>
      <c r="G15" s="15">
        <v>475.53</v>
      </c>
      <c r="H15" s="14">
        <v>5953.49</v>
      </c>
      <c r="I15" s="14">
        <v>0</v>
      </c>
      <c r="J15" s="16">
        <f>C15+D15+G15+H15+I15+E15+F15</f>
        <v>27811.39</v>
      </c>
    </row>
    <row r="16" spans="1:12" ht="14.4" x14ac:dyDescent="0.3">
      <c r="A16" s="30"/>
      <c r="B16" s="31" t="s">
        <v>14</v>
      </c>
      <c r="C16" s="24">
        <f t="shared" ref="C16:I16" si="4">C15/C7*100</f>
        <v>2.515315937678519</v>
      </c>
      <c r="D16" s="24">
        <f t="shared" si="4"/>
        <v>0.95084696114288558</v>
      </c>
      <c r="E16" s="24">
        <v>0</v>
      </c>
      <c r="F16" s="14">
        <v>0</v>
      </c>
      <c r="G16" s="24">
        <f>G15/G7*100</f>
        <v>1.05511548958264</v>
      </c>
      <c r="H16" s="24">
        <f t="shared" si="4"/>
        <v>14.748276825633383</v>
      </c>
      <c r="I16" s="24">
        <f t="shared" si="4"/>
        <v>0</v>
      </c>
      <c r="J16" s="25">
        <f>J15/J7*100</f>
        <v>2.3760168423067056</v>
      </c>
    </row>
    <row r="17" spans="1:10" ht="14.4" x14ac:dyDescent="0.3">
      <c r="A17" s="17"/>
      <c r="B17" s="18"/>
      <c r="C17" s="18"/>
      <c r="D17" s="18"/>
      <c r="E17" s="18"/>
      <c r="F17" s="18"/>
      <c r="G17" s="18"/>
      <c r="H17" s="18"/>
      <c r="I17" s="18"/>
      <c r="J17" s="19"/>
    </row>
    <row r="18" spans="1:10" ht="97.2" customHeight="1" x14ac:dyDescent="0.5">
      <c r="A18" s="40" t="s">
        <v>3</v>
      </c>
      <c r="B18" s="41"/>
      <c r="C18" s="41"/>
      <c r="D18" s="41"/>
      <c r="E18" s="41"/>
      <c r="F18" s="41"/>
      <c r="G18" s="41"/>
      <c r="H18" s="41"/>
      <c r="I18" s="41"/>
      <c r="J18" s="42"/>
    </row>
    <row r="19" spans="1:10" ht="25.2" customHeight="1" x14ac:dyDescent="0.3">
      <c r="A19" s="43" t="s">
        <v>22</v>
      </c>
      <c r="B19" s="44"/>
      <c r="C19" s="44"/>
      <c r="D19" s="44"/>
      <c r="E19" s="44"/>
      <c r="F19" s="44"/>
      <c r="G19" s="44"/>
      <c r="H19" s="44"/>
      <c r="I19" s="44"/>
      <c r="J19" s="45"/>
    </row>
    <row r="20" spans="1:10" ht="19.8" customHeight="1" x14ac:dyDescent="0.3">
      <c r="A20" s="33" t="s">
        <v>17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26">
        <v>1</v>
      </c>
      <c r="B22" s="27" t="s">
        <v>2</v>
      </c>
      <c r="C22" s="5">
        <v>115</v>
      </c>
      <c r="D22" s="5">
        <v>53</v>
      </c>
      <c r="E22" s="5">
        <v>5</v>
      </c>
      <c r="F22" s="5">
        <v>10</v>
      </c>
      <c r="G22" s="5">
        <v>34</v>
      </c>
      <c r="H22" s="5">
        <v>37</v>
      </c>
      <c r="I22" s="5">
        <v>0</v>
      </c>
      <c r="J22" s="6">
        <f>C22+D22+G22+H22+I22+E22+F22</f>
        <v>254</v>
      </c>
    </row>
    <row r="23" spans="1:10" ht="14.4" x14ac:dyDescent="0.3">
      <c r="A23" s="26">
        <v>2</v>
      </c>
      <c r="B23" s="27" t="s">
        <v>10</v>
      </c>
      <c r="C23" s="7">
        <v>2323855.41</v>
      </c>
      <c r="D23" s="7">
        <v>471258.52</v>
      </c>
      <c r="E23" s="7">
        <v>2508.54</v>
      </c>
      <c r="F23" s="7">
        <v>0</v>
      </c>
      <c r="G23" s="8">
        <v>140383</v>
      </c>
      <c r="H23" s="7">
        <v>61420.01</v>
      </c>
      <c r="I23" s="7">
        <v>0</v>
      </c>
      <c r="J23" s="20">
        <f>C23+D23+G23+H23+I23+E23+F23</f>
        <v>2999425.48</v>
      </c>
    </row>
    <row r="24" spans="1:10" ht="28.8" x14ac:dyDescent="0.3">
      <c r="A24" s="28">
        <v>3</v>
      </c>
      <c r="B24" s="47" t="s">
        <v>18</v>
      </c>
      <c r="C24" s="48">
        <v>793519.17</v>
      </c>
      <c r="D24" s="48">
        <v>105471.06</v>
      </c>
      <c r="E24" s="48">
        <v>1533.98</v>
      </c>
      <c r="F24" s="48">
        <v>0</v>
      </c>
      <c r="G24" s="48">
        <v>45314.09</v>
      </c>
      <c r="H24" s="48">
        <v>38462.410000000003</v>
      </c>
      <c r="I24" s="48">
        <f>I28+I30</f>
        <v>173497.11000000002</v>
      </c>
      <c r="J24" s="23">
        <f>C24+D24+G24+H24+I24+E24+F24</f>
        <v>1157797.82</v>
      </c>
    </row>
    <row r="25" spans="1:10" ht="14.4" x14ac:dyDescent="0.3">
      <c r="A25" s="26">
        <v>4</v>
      </c>
      <c r="B25" s="27" t="s">
        <v>19</v>
      </c>
      <c r="C25" s="7">
        <f>C24/C23*100</f>
        <v>34.146667068240703</v>
      </c>
      <c r="D25" s="7">
        <f t="shared" ref="D25:H25" si="5">D24/D23*100</f>
        <v>22.380722156492787</v>
      </c>
      <c r="E25" s="7">
        <f t="shared" si="5"/>
        <v>61.150310539198102</v>
      </c>
      <c r="F25" s="7">
        <v>0</v>
      </c>
      <c r="G25" s="7">
        <f t="shared" ref="G25:J25" si="6">G24/G23*100</f>
        <v>32.278901291466909</v>
      </c>
      <c r="H25" s="7">
        <f t="shared" si="6"/>
        <v>62.621953334100731</v>
      </c>
      <c r="I25" s="7">
        <v>0</v>
      </c>
      <c r="J25" s="32">
        <f>J24/J23*100</f>
        <v>38.600652949044097</v>
      </c>
    </row>
    <row r="26" spans="1:10" ht="14.4" x14ac:dyDescent="0.3">
      <c r="A26" s="26">
        <v>5</v>
      </c>
      <c r="B26" s="27" t="s">
        <v>11</v>
      </c>
      <c r="C26" s="7">
        <v>226625.62</v>
      </c>
      <c r="D26" s="7">
        <v>16816.169999999998</v>
      </c>
      <c r="E26" s="7">
        <v>1324.41</v>
      </c>
      <c r="F26" s="7">
        <v>0</v>
      </c>
      <c r="G26" s="7">
        <v>15176.49</v>
      </c>
      <c r="H26" s="7">
        <v>21826.14</v>
      </c>
      <c r="I26" s="7">
        <f>I24</f>
        <v>173497.11000000002</v>
      </c>
      <c r="J26" s="10">
        <f>C26+D26+G26+H26+I26+E26+F26</f>
        <v>455265.94</v>
      </c>
    </row>
    <row r="27" spans="1:10" ht="14.4" x14ac:dyDescent="0.3">
      <c r="A27" s="26"/>
      <c r="B27" s="27" t="s">
        <v>12</v>
      </c>
      <c r="C27" s="7">
        <f t="shared" ref="C27:I27" si="7">C26/C24*100</f>
        <v>28.55956460383937</v>
      </c>
      <c r="D27" s="7">
        <f t="shared" si="7"/>
        <v>15.9438712382335</v>
      </c>
      <c r="E27" s="7">
        <f t="shared" si="7"/>
        <v>86.338153039804951</v>
      </c>
      <c r="F27" s="7">
        <v>0</v>
      </c>
      <c r="G27" s="7">
        <f t="shared" ref="G27:J27" si="8">G26/G24*100</f>
        <v>33.491768233677433</v>
      </c>
      <c r="H27" s="7">
        <f t="shared" si="8"/>
        <v>56.746678120273785</v>
      </c>
      <c r="I27" s="7">
        <f t="shared" si="8"/>
        <v>100</v>
      </c>
      <c r="J27" s="32">
        <f>J26/J24*100</f>
        <v>39.321713354063839</v>
      </c>
    </row>
    <row r="28" spans="1:10" ht="14.4" x14ac:dyDescent="0.3">
      <c r="A28" s="26">
        <v>6</v>
      </c>
      <c r="B28" s="27" t="s">
        <v>13</v>
      </c>
      <c r="C28" s="7">
        <v>34052.089999999997</v>
      </c>
      <c r="D28" s="7">
        <v>1629.22</v>
      </c>
      <c r="E28" s="7">
        <v>3.21</v>
      </c>
      <c r="F28" s="7">
        <v>0</v>
      </c>
      <c r="G28" s="7">
        <v>3831.9</v>
      </c>
      <c r="H28" s="7">
        <v>15712.48</v>
      </c>
      <c r="I28" s="7">
        <v>166759.66</v>
      </c>
      <c r="J28" s="10">
        <f>C28+D28+G28+H28+I28+E28+F28</f>
        <v>221988.56</v>
      </c>
    </row>
    <row r="29" spans="1:10" ht="14.4" x14ac:dyDescent="0.3">
      <c r="A29" s="26"/>
      <c r="B29" s="27" t="s">
        <v>14</v>
      </c>
      <c r="C29" s="7">
        <f t="shared" ref="C29:I29" si="9">C28/C24*100</f>
        <v>4.2912750299403601</v>
      </c>
      <c r="D29" s="7">
        <f t="shared" si="9"/>
        <v>1.5447080933859962</v>
      </c>
      <c r="E29" s="7">
        <f t="shared" si="9"/>
        <v>0.20925957313654675</v>
      </c>
      <c r="F29" s="7">
        <v>0</v>
      </c>
      <c r="G29" s="7">
        <f t="shared" ref="G29:J29" si="10">G28/G24*100</f>
        <v>8.456310167543915</v>
      </c>
      <c r="H29" s="7">
        <f t="shared" si="10"/>
        <v>40.85152230450457</v>
      </c>
      <c r="I29" s="7">
        <f t="shared" si="10"/>
        <v>96.116678831134422</v>
      </c>
      <c r="J29" s="32">
        <f>J28/J24*100</f>
        <v>19.173344099058674</v>
      </c>
    </row>
    <row r="30" spans="1:10" ht="14.4" x14ac:dyDescent="0.3">
      <c r="A30" s="26">
        <v>7</v>
      </c>
      <c r="B30" s="27" t="s">
        <v>15</v>
      </c>
      <c r="C30" s="7">
        <v>172100.27</v>
      </c>
      <c r="D30" s="7">
        <v>14408.73</v>
      </c>
      <c r="E30" s="7">
        <v>1321.2</v>
      </c>
      <c r="F30" s="7">
        <v>0</v>
      </c>
      <c r="G30" s="7">
        <v>10861.19</v>
      </c>
      <c r="H30" s="7">
        <v>315.52</v>
      </c>
      <c r="I30" s="7">
        <v>6737.45</v>
      </c>
      <c r="J30" s="10">
        <f>C30+D30+G30+H30+I30+E30+F30</f>
        <v>205744.36000000002</v>
      </c>
    </row>
    <row r="31" spans="1:10" ht="14.4" x14ac:dyDescent="0.3">
      <c r="A31" s="26"/>
      <c r="B31" s="27" t="s">
        <v>14</v>
      </c>
      <c r="C31" s="7">
        <f t="shared" ref="C31:I31" si="11">C30/C24*100</f>
        <v>21.688230922007843</v>
      </c>
      <c r="D31" s="7">
        <f t="shared" si="11"/>
        <v>13.661311453587363</v>
      </c>
      <c r="E31" s="7">
        <f t="shared" si="11"/>
        <v>86.128893466668416</v>
      </c>
      <c r="F31" s="7">
        <v>0</v>
      </c>
      <c r="G31" s="7">
        <f t="shared" ref="G31:J31" si="12">G30/G24*100</f>
        <v>23.968681705844695</v>
      </c>
      <c r="H31" s="7">
        <f t="shared" si="12"/>
        <v>0.82033341124490111</v>
      </c>
      <c r="I31" s="7">
        <f t="shared" si="12"/>
        <v>3.8833211688655793</v>
      </c>
      <c r="J31" s="32">
        <f>J30/J24*100</f>
        <v>17.770318482720928</v>
      </c>
    </row>
    <row r="32" spans="1:10" ht="14.4" x14ac:dyDescent="0.3">
      <c r="A32" s="30">
        <v>8</v>
      </c>
      <c r="B32" s="27" t="s">
        <v>16</v>
      </c>
      <c r="C32" s="7">
        <v>20473.259999999998</v>
      </c>
      <c r="D32" s="7">
        <v>778.22</v>
      </c>
      <c r="E32" s="7">
        <v>0</v>
      </c>
      <c r="F32" s="7">
        <v>0</v>
      </c>
      <c r="G32" s="8">
        <v>483.4</v>
      </c>
      <c r="H32" s="7">
        <v>5798.14</v>
      </c>
      <c r="I32" s="7">
        <v>0</v>
      </c>
      <c r="J32" s="10">
        <f>C32+D32+G32+H32+I32+E32+F32</f>
        <v>27533.02</v>
      </c>
    </row>
    <row r="33" spans="1:10" ht="14.4" x14ac:dyDescent="0.3">
      <c r="A33" s="26"/>
      <c r="B33" s="27" t="s">
        <v>14</v>
      </c>
      <c r="C33" s="7">
        <f t="shared" ref="C33:I33" si="13">C32/C24*100</f>
        <v>2.5800586518911697</v>
      </c>
      <c r="D33" s="7">
        <f t="shared" si="13"/>
        <v>0.73785169126014283</v>
      </c>
      <c r="E33" s="7">
        <v>0</v>
      </c>
      <c r="F33" s="7">
        <v>0</v>
      </c>
      <c r="G33" s="7">
        <f>G32/G24*100</f>
        <v>1.0667763602888196</v>
      </c>
      <c r="H33" s="7">
        <f t="shared" ref="H33:J33" si="14">H32/H24*100</f>
        <v>15.074822404524312</v>
      </c>
      <c r="I33" s="7">
        <f t="shared" si="14"/>
        <v>0</v>
      </c>
      <c r="J33" s="32">
        <f>J32/J24*100</f>
        <v>2.3780507722842317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2024-08-08T09:40:12Z</dcterms:modified>
</cp:coreProperties>
</file>